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Лист1!$A$1:$F$76</definedName>
  </definedNames>
  <calcPr calcId="125725"/>
</workbook>
</file>

<file path=xl/calcChain.xml><?xml version="1.0" encoding="utf-8"?>
<calcChain xmlns="http://schemas.openxmlformats.org/spreadsheetml/2006/main">
  <c r="D32" i="1"/>
  <c r="D67"/>
  <c r="D66" l="1"/>
  <c r="D33" l="1"/>
  <c r="D49"/>
  <c r="D44"/>
  <c r="D23"/>
  <c r="D27"/>
  <c r="D29" l="1"/>
  <c r="D35" l="1"/>
  <c r="D42" l="1"/>
  <c r="D69" l="1"/>
  <c r="D65" s="1"/>
  <c r="D63"/>
  <c r="D62" s="1"/>
  <c r="D47"/>
  <c r="D53" s="1"/>
  <c r="D25"/>
  <c r="D19" l="1"/>
  <c r="D21" l="1"/>
  <c r="D38" l="1"/>
  <c r="D37" s="1"/>
  <c r="D73" l="1"/>
  <c r="D31"/>
  <c r="D52" s="1"/>
  <c r="D51" l="1"/>
  <c r="D72"/>
</calcChain>
</file>

<file path=xl/sharedStrings.xml><?xml version="1.0" encoding="utf-8"?>
<sst xmlns="http://schemas.openxmlformats.org/spreadsheetml/2006/main" count="102" uniqueCount="60">
  <si>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</si>
  <si>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</si>
  <si>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</si>
  <si>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</si>
  <si>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</si>
  <si>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</si>
  <si>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</si>
  <si>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</si>
  <si>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</si>
  <si>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</si>
  <si>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</si>
  <si>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</si>
  <si>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</si>
  <si>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</si>
  <si>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</si>
  <si>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</si>
  <si>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</si>
  <si>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</si>
  <si>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</si>
  <si>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</si>
  <si>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</si>
  <si>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</si>
  <si>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</si>
  <si>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</si>
  <si>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</si>
  <si>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</si>
  <si>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</si>
  <si>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</si>
  <si>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</si>
  <si>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</si>
  <si>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</si>
  <si>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</si>
  <si>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</si>
  <si>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</si>
  <si>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</si>
  <si>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</si>
  <si>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</si>
  <si>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</si>
  <si>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</si>
  <si>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</si>
  <si>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</si>
  <si>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</si>
  <si>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</si>
  <si>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</si>
  <si>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</si>
  <si>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</si>
  <si>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</si>
  <si>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</si>
  <si>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</si>
  <si>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</si>
  <si>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 xml:space="preserve">Інші субвенції з місцевого  бюджету 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</si>
  <si>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</si>
  <si>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з бюджету міської територіальної громади  Нововолинському відділу Управління Державної міграційної служби України  у Волинській області для поточного ремонту частини приміщення 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</si>
  <si>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на співфінансування реалізації проєкту "Поліцейський офіцер громади"</t>
  </si>
  <si>
    <t>Додаток 4</t>
  </si>
  <si>
    <t>17.02.2022 №</t>
  </si>
  <si>
    <t>Олена ШАПОВАЛ</t>
  </si>
  <si>
    <t>Зміни до додатка 5</t>
  </si>
  <si>
    <t xml:space="preserve">до  рішення міської ради "Про  бюджет Нововолинської міської територіальної громади   на 2022 рік" </t>
  </si>
  <si>
    <t>"Міжбюджетні трансферти  на  2022 рік"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</si>
</sst>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zoomScale="83" zoomScaleNormal="83" workbookViewId="0">
      <selection activeCell="H10" sqref="H10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44"/>
      <c r="D1" s="64" t="s">
        <v>54</v>
      </c>
      <c r="E1" s="64"/>
    </row>
    <row r="2" spans="1:5" ht="18">
      <c r="A2" s="7"/>
      <c r="B2" s="7"/>
      <c r="C2" s="31"/>
      <c r="D2" s="1" t="s">
        <v>43</v>
      </c>
      <c r="E2" s="1"/>
    </row>
    <row r="3" spans="1:5" ht="28.5" customHeight="1">
      <c r="A3" s="7"/>
      <c r="B3" s="7"/>
      <c r="C3" s="41"/>
      <c r="D3" s="42" t="s">
        <v>55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65" t="s">
        <v>57</v>
      </c>
      <c r="B5" s="65"/>
      <c r="C5" s="65"/>
      <c r="D5" s="65"/>
    </row>
    <row r="6" spans="1:5" ht="21.6" customHeight="1">
      <c r="A6" s="63" t="s">
        <v>58</v>
      </c>
      <c r="B6" s="63"/>
      <c r="C6" s="63"/>
      <c r="D6" s="63"/>
    </row>
    <row r="7" spans="1:5" ht="21.6" customHeight="1">
      <c r="A7" s="63" t="s">
        <v>59</v>
      </c>
      <c r="B7" s="63"/>
      <c r="C7" s="63"/>
      <c r="D7" s="63"/>
      <c r="E7" s="9"/>
    </row>
    <row r="8" spans="1:5" ht="21.6" customHeight="1">
      <c r="A8" s="63"/>
      <c r="B8" s="63"/>
      <c r="C8" s="63"/>
      <c r="D8" s="63"/>
      <c r="E8" s="9"/>
    </row>
    <row r="9" spans="1:5" ht="18" customHeight="1">
      <c r="A9" s="3" t="s">
        <v>20</v>
      </c>
      <c r="B9" s="4"/>
      <c r="C9" s="2"/>
      <c r="E9" s="8" t="s">
        <v>30</v>
      </c>
    </row>
    <row r="10" spans="1:5" ht="15.6">
      <c r="A10" s="10" t="s">
        <v>0</v>
      </c>
      <c r="B10" s="10"/>
    </row>
    <row r="11" spans="1:5">
      <c r="A11" s="11"/>
      <c r="B11" s="11"/>
    </row>
    <row r="12" spans="1:5" ht="17.399999999999999">
      <c r="A12" s="70" t="s">
        <v>1</v>
      </c>
      <c r="B12" s="70"/>
      <c r="C12" s="70"/>
      <c r="D12" s="70"/>
    </row>
    <row r="13" spans="1:5" ht="8.4" customHeight="1">
      <c r="A13" s="12"/>
      <c r="B13" s="12"/>
    </row>
    <row r="14" spans="1:5" ht="16.2" thickBot="1">
      <c r="A14" s="13"/>
      <c r="B14" s="13"/>
      <c r="D14" s="13" t="s">
        <v>2</v>
      </c>
    </row>
    <row r="15" spans="1:5" ht="31.2" customHeight="1">
      <c r="A15" s="45" t="s">
        <v>3</v>
      </c>
      <c r="B15" s="71" t="s">
        <v>19</v>
      </c>
      <c r="C15" s="72"/>
      <c r="D15" s="77" t="s">
        <v>6</v>
      </c>
    </row>
    <row r="16" spans="1:5" ht="19.95" customHeight="1" thickBot="1">
      <c r="A16" s="46" t="s">
        <v>4</v>
      </c>
      <c r="B16" s="73"/>
      <c r="C16" s="74"/>
      <c r="D16" s="78"/>
    </row>
    <row r="17" spans="1:4" ht="14.4" customHeight="1" thickBot="1">
      <c r="A17" s="14">
        <v>1</v>
      </c>
      <c r="B17" s="75">
        <v>2</v>
      </c>
      <c r="C17" s="76"/>
      <c r="D17" s="15">
        <v>3</v>
      </c>
    </row>
    <row r="18" spans="1:4" ht="22.95" customHeight="1" thickBot="1">
      <c r="A18" s="79" t="s">
        <v>7</v>
      </c>
      <c r="B18" s="79"/>
      <c r="C18" s="79"/>
      <c r="D18" s="79"/>
    </row>
    <row r="19" spans="1:4" ht="22.95" hidden="1" customHeight="1" thickBot="1">
      <c r="A19" s="16">
        <v>41020100</v>
      </c>
      <c r="B19" s="66" t="s">
        <v>33</v>
      </c>
      <c r="C19" s="66"/>
      <c r="D19" s="17">
        <f>D20</f>
        <v>44570900</v>
      </c>
    </row>
    <row r="20" spans="1:4" ht="22.95" hidden="1" customHeight="1" thickBot="1">
      <c r="A20" s="18" t="s">
        <v>35</v>
      </c>
      <c r="B20" s="57" t="s">
        <v>34</v>
      </c>
      <c r="C20" s="58"/>
      <c r="D20" s="19">
        <v>44570900</v>
      </c>
    </row>
    <row r="21" spans="1:4" ht="63" hidden="1" customHeight="1" thickBot="1">
      <c r="A21" s="16">
        <v>41040200</v>
      </c>
      <c r="B21" s="66" t="s">
        <v>32</v>
      </c>
      <c r="C21" s="66"/>
      <c r="D21" s="17">
        <f>D22</f>
        <v>0</v>
      </c>
    </row>
    <row r="22" spans="1:4" ht="22.95" hidden="1" customHeight="1" thickBot="1">
      <c r="A22" s="18" t="s">
        <v>22</v>
      </c>
      <c r="B22" s="57" t="s">
        <v>23</v>
      </c>
      <c r="C22" s="58"/>
      <c r="D22" s="19"/>
    </row>
    <row r="23" spans="1:4" ht="46.95" hidden="1" customHeight="1" thickBot="1">
      <c r="A23" s="20" t="s">
        <v>47</v>
      </c>
      <c r="B23" s="59" t="s">
        <v>48</v>
      </c>
      <c r="C23" s="60"/>
      <c r="D23" s="21">
        <f>D24</f>
        <v>0</v>
      </c>
    </row>
    <row r="24" spans="1:4" ht="22.95" hidden="1" customHeight="1" thickBot="1">
      <c r="A24" s="18" t="s">
        <v>35</v>
      </c>
      <c r="B24" s="57" t="s">
        <v>34</v>
      </c>
      <c r="C24" s="58"/>
      <c r="D24" s="19"/>
    </row>
    <row r="25" spans="1:4" ht="22.95" hidden="1" customHeight="1" thickBot="1">
      <c r="A25" s="20">
        <v>41033900</v>
      </c>
      <c r="B25" s="59" t="s">
        <v>36</v>
      </c>
      <c r="C25" s="60"/>
      <c r="D25" s="21">
        <f>D26</f>
        <v>111798200</v>
      </c>
    </row>
    <row r="26" spans="1:4" ht="22.95" hidden="1" customHeight="1" thickBot="1">
      <c r="A26" s="18" t="s">
        <v>35</v>
      </c>
      <c r="B26" s="57" t="s">
        <v>34</v>
      </c>
      <c r="C26" s="58"/>
      <c r="D26" s="19">
        <v>111798200</v>
      </c>
    </row>
    <row r="27" spans="1:4" ht="38.4" hidden="1" customHeight="1" thickBot="1">
      <c r="A27" s="43" t="s">
        <v>41</v>
      </c>
      <c r="B27" s="59" t="s">
        <v>40</v>
      </c>
      <c r="C27" s="60"/>
      <c r="D27" s="21">
        <f>D28</f>
        <v>0</v>
      </c>
    </row>
    <row r="28" spans="1:4" ht="22.95" hidden="1" customHeight="1" thickBot="1">
      <c r="A28" s="32" t="s">
        <v>35</v>
      </c>
      <c r="B28" s="61" t="s">
        <v>34</v>
      </c>
      <c r="C28" s="62"/>
      <c r="D28" s="19"/>
    </row>
    <row r="29" spans="1:4" ht="38.4" hidden="1" customHeight="1" thickBot="1">
      <c r="A29" s="47">
        <v>41035200</v>
      </c>
      <c r="B29" s="80" t="s">
        <v>42</v>
      </c>
      <c r="C29" s="81"/>
      <c r="D29" s="39">
        <f>D30</f>
        <v>0</v>
      </c>
    </row>
    <row r="30" spans="1:4" ht="22.95" hidden="1" customHeight="1" thickBot="1">
      <c r="A30" s="32" t="s">
        <v>35</v>
      </c>
      <c r="B30" s="61" t="s">
        <v>34</v>
      </c>
      <c r="C30" s="62"/>
      <c r="D30" s="40"/>
    </row>
    <row r="31" spans="1:4" ht="40.950000000000003" customHeight="1" thickBot="1">
      <c r="A31" s="43">
        <v>41051000</v>
      </c>
      <c r="B31" s="59" t="s">
        <v>24</v>
      </c>
      <c r="C31" s="60"/>
      <c r="D31" s="17">
        <f>D32</f>
        <v>1351300</v>
      </c>
    </row>
    <row r="32" spans="1:4" ht="22.95" customHeight="1" thickBot="1">
      <c r="A32" s="18" t="s">
        <v>22</v>
      </c>
      <c r="B32" s="57" t="s">
        <v>23</v>
      </c>
      <c r="C32" s="58"/>
      <c r="D32" s="19">
        <f>1128600+222700</f>
        <v>1351300</v>
      </c>
    </row>
    <row r="33" spans="1:4" ht="59.4" hidden="1" customHeight="1" thickBot="1">
      <c r="A33" s="43" t="s">
        <v>26</v>
      </c>
      <c r="B33" s="59" t="s">
        <v>25</v>
      </c>
      <c r="C33" s="60"/>
      <c r="D33" s="21">
        <f>D34</f>
        <v>441927</v>
      </c>
    </row>
    <row r="34" spans="1:4" ht="22.95" hidden="1" customHeight="1" thickBot="1">
      <c r="A34" s="18" t="s">
        <v>22</v>
      </c>
      <c r="B34" s="57" t="s">
        <v>23</v>
      </c>
      <c r="C34" s="58"/>
      <c r="D34" s="19">
        <v>441927</v>
      </c>
    </row>
    <row r="35" spans="1:4" ht="60" hidden="1" customHeight="1" thickBot="1">
      <c r="A35" s="43" t="s">
        <v>44</v>
      </c>
      <c r="B35" s="59" t="s">
        <v>45</v>
      </c>
      <c r="C35" s="60"/>
      <c r="D35" s="21">
        <f>D36</f>
        <v>0</v>
      </c>
    </row>
    <row r="36" spans="1:4" ht="22.95" hidden="1" customHeight="1" thickBot="1">
      <c r="A36" s="18" t="s">
        <v>22</v>
      </c>
      <c r="B36" s="57" t="s">
        <v>23</v>
      </c>
      <c r="C36" s="58"/>
      <c r="D36" s="21"/>
    </row>
    <row r="37" spans="1:4" ht="28.95" hidden="1" customHeight="1" thickBot="1">
      <c r="A37" s="20" t="s">
        <v>46</v>
      </c>
      <c r="B37" s="59" t="s">
        <v>50</v>
      </c>
      <c r="C37" s="60"/>
      <c r="D37" s="21">
        <f>D38</f>
        <v>262600</v>
      </c>
    </row>
    <row r="38" spans="1:4" ht="32.25" hidden="1" customHeight="1" thickBot="1">
      <c r="A38" s="18" t="s">
        <v>22</v>
      </c>
      <c r="B38" s="57" t="s">
        <v>23</v>
      </c>
      <c r="C38" s="58"/>
      <c r="D38" s="19">
        <f>D39+D40+D41</f>
        <v>262600</v>
      </c>
    </row>
    <row r="39" spans="1:4" ht="45" hidden="1" customHeight="1" thickBot="1">
      <c r="A39" s="20"/>
      <c r="B39" s="59" t="s">
        <v>28</v>
      </c>
      <c r="C39" s="60"/>
      <c r="D39" s="21">
        <v>34200</v>
      </c>
    </row>
    <row r="40" spans="1:4" ht="48" hidden="1" customHeight="1" thickBot="1">
      <c r="A40" s="20"/>
      <c r="B40" s="59" t="s">
        <v>27</v>
      </c>
      <c r="C40" s="60"/>
      <c r="D40" s="17">
        <v>184400</v>
      </c>
    </row>
    <row r="41" spans="1:4" ht="65.400000000000006" hidden="1" customHeight="1" thickBot="1">
      <c r="A41" s="20"/>
      <c r="B41" s="59" t="s">
        <v>29</v>
      </c>
      <c r="C41" s="60"/>
      <c r="D41" s="21">
        <v>44000</v>
      </c>
    </row>
    <row r="42" spans="1:4" ht="181.2" hidden="1" customHeight="1" thickBot="1">
      <c r="A42" s="43">
        <v>41054200</v>
      </c>
      <c r="B42" s="59" t="s">
        <v>51</v>
      </c>
      <c r="C42" s="60"/>
      <c r="D42" s="21">
        <f>D43</f>
        <v>0</v>
      </c>
    </row>
    <row r="43" spans="1:4" ht="19.95" hidden="1" customHeight="1" thickBot="1">
      <c r="A43" s="18" t="s">
        <v>22</v>
      </c>
      <c r="B43" s="57" t="s">
        <v>23</v>
      </c>
      <c r="C43" s="58"/>
      <c r="D43" s="19"/>
    </row>
    <row r="44" spans="1:4" ht="58.2" hidden="1" customHeight="1" thickBot="1">
      <c r="A44" s="43">
        <v>41055000</v>
      </c>
      <c r="B44" s="59" t="s">
        <v>49</v>
      </c>
      <c r="C44" s="60"/>
      <c r="D44" s="21">
        <f>D45</f>
        <v>0</v>
      </c>
    </row>
    <row r="45" spans="1:4" ht="19.95" hidden="1" customHeight="1" thickBot="1">
      <c r="A45" s="18" t="s">
        <v>22</v>
      </c>
      <c r="B45" s="57" t="s">
        <v>23</v>
      </c>
      <c r="C45" s="58"/>
      <c r="D45" s="19"/>
    </row>
    <row r="46" spans="1:4" ht="22.2" hidden="1" customHeight="1" thickBot="1">
      <c r="A46" s="79" t="s">
        <v>8</v>
      </c>
      <c r="B46" s="79"/>
      <c r="C46" s="79"/>
      <c r="D46" s="79"/>
    </row>
    <row r="47" spans="1:4" ht="38.4" hidden="1" customHeight="1" thickBot="1">
      <c r="A47" s="16">
        <v>41052600</v>
      </c>
      <c r="B47" s="59" t="s">
        <v>37</v>
      </c>
      <c r="C47" s="60"/>
      <c r="D47" s="17">
        <f>D48</f>
        <v>0</v>
      </c>
    </row>
    <row r="48" spans="1:4" ht="18.600000000000001" hidden="1" thickBot="1">
      <c r="A48" s="32" t="s">
        <v>22</v>
      </c>
      <c r="B48" s="61" t="s">
        <v>23</v>
      </c>
      <c r="C48" s="62"/>
      <c r="D48" s="19"/>
    </row>
    <row r="49" spans="1:4" ht="61.95" hidden="1" customHeight="1" thickBot="1">
      <c r="A49" s="43">
        <v>41055000</v>
      </c>
      <c r="B49" s="59" t="s">
        <v>49</v>
      </c>
      <c r="C49" s="60"/>
      <c r="D49" s="21">
        <f>D50</f>
        <v>0</v>
      </c>
    </row>
    <row r="50" spans="1:4" ht="18.600000000000001" hidden="1" thickBot="1">
      <c r="A50" s="18" t="s">
        <v>22</v>
      </c>
      <c r="B50" s="57" t="s">
        <v>23</v>
      </c>
      <c r="C50" s="58"/>
      <c r="D50" s="19"/>
    </row>
    <row r="51" spans="1:4" ht="18.600000000000001" thickBot="1">
      <c r="A51" s="14" t="s">
        <v>9</v>
      </c>
      <c r="B51" s="48"/>
      <c r="C51" s="49" t="s">
        <v>10</v>
      </c>
      <c r="D51" s="50">
        <f>D52+D53</f>
        <v>158424927</v>
      </c>
    </row>
    <row r="52" spans="1:4" ht="18.600000000000001" thickBot="1">
      <c r="A52" s="14" t="s">
        <v>9</v>
      </c>
      <c r="B52" s="48"/>
      <c r="C52" s="49" t="s">
        <v>11</v>
      </c>
      <c r="D52" s="50">
        <f>D19+D21+D23+D25+D31+D33+D27+D37+D29+D42+D35+D44</f>
        <v>158424927</v>
      </c>
    </row>
    <row r="53" spans="1:4" ht="18.600000000000001" thickBot="1">
      <c r="A53" s="14" t="s">
        <v>9</v>
      </c>
      <c r="B53" s="48"/>
      <c r="C53" s="49" t="s">
        <v>12</v>
      </c>
      <c r="D53" s="50">
        <f>D47+D49</f>
        <v>0</v>
      </c>
    </row>
    <row r="54" spans="1:4" ht="10.199999999999999" customHeight="1">
      <c r="A54" s="22"/>
      <c r="B54" s="22"/>
    </row>
    <row r="55" spans="1:4" ht="13.95" customHeight="1">
      <c r="A55" s="63" t="s">
        <v>13</v>
      </c>
      <c r="B55" s="63"/>
      <c r="C55" s="63"/>
      <c r="D55" s="63"/>
    </row>
    <row r="56" spans="1:4" ht="11.4" customHeight="1">
      <c r="A56" s="23"/>
      <c r="B56" s="23"/>
    </row>
    <row r="57" spans="1:4" ht="13.95" customHeight="1" thickBot="1">
      <c r="B57" s="13"/>
      <c r="D57" s="13" t="s">
        <v>14</v>
      </c>
    </row>
    <row r="58" spans="1:4" ht="15.6">
      <c r="A58" s="68" t="s">
        <v>21</v>
      </c>
      <c r="B58" s="68" t="s">
        <v>15</v>
      </c>
      <c r="C58" s="37" t="s">
        <v>5</v>
      </c>
      <c r="D58" s="77" t="s">
        <v>6</v>
      </c>
    </row>
    <row r="59" spans="1:4" ht="35.4" customHeight="1" thickBot="1">
      <c r="A59" s="69"/>
      <c r="B59" s="69"/>
      <c r="C59" s="38" t="s">
        <v>16</v>
      </c>
      <c r="D59" s="78"/>
    </row>
    <row r="60" spans="1:4" ht="19.95" customHeight="1" thickBot="1">
      <c r="A60" s="46">
        <v>1</v>
      </c>
      <c r="B60" s="38">
        <v>2</v>
      </c>
      <c r="C60" s="38">
        <v>3</v>
      </c>
      <c r="D60" s="38">
        <v>4</v>
      </c>
    </row>
    <row r="61" spans="1:4" ht="22.2" customHeight="1" thickBot="1">
      <c r="A61" s="55" t="s">
        <v>17</v>
      </c>
      <c r="B61" s="56"/>
      <c r="C61" s="56"/>
      <c r="D61" s="56"/>
    </row>
    <row r="62" spans="1:4" ht="18" hidden="1" customHeight="1" thickBot="1">
      <c r="A62" s="33"/>
      <c r="B62" s="34">
        <v>9770</v>
      </c>
      <c r="C62" s="35" t="s">
        <v>38</v>
      </c>
      <c r="D62" s="36">
        <f>D63</f>
        <v>0</v>
      </c>
    </row>
    <row r="63" spans="1:4" ht="73.2" hidden="1" customHeight="1" thickBot="1">
      <c r="A63" s="24">
        <v>3719770</v>
      </c>
      <c r="B63" s="25">
        <v>9770</v>
      </c>
      <c r="C63" s="28"/>
      <c r="D63" s="17">
        <f>D64</f>
        <v>0</v>
      </c>
    </row>
    <row r="64" spans="1:4" ht="18" hidden="1" customHeight="1" thickBot="1">
      <c r="A64" s="26" t="s">
        <v>22</v>
      </c>
      <c r="B64" s="27">
        <v>9770</v>
      </c>
      <c r="C64" s="29" t="s">
        <v>23</v>
      </c>
      <c r="D64" s="30"/>
    </row>
    <row r="65" spans="1:8" ht="56.4" customHeight="1" thickBot="1">
      <c r="A65" s="33"/>
      <c r="B65" s="34">
        <v>9800</v>
      </c>
      <c r="C65" s="35" t="s">
        <v>39</v>
      </c>
      <c r="D65" s="36">
        <f>D67+D69</f>
        <v>125000</v>
      </c>
    </row>
    <row r="66" spans="1:8" ht="24" customHeight="1" thickBot="1">
      <c r="A66" s="51" t="s">
        <v>35</v>
      </c>
      <c r="B66" s="52">
        <v>9800</v>
      </c>
      <c r="C66" s="29" t="s">
        <v>34</v>
      </c>
      <c r="D66" s="36">
        <f>D68+D70</f>
        <v>125000</v>
      </c>
    </row>
    <row r="67" spans="1:8" ht="127.2" customHeight="1" thickBot="1">
      <c r="A67" s="24">
        <v>3719800</v>
      </c>
      <c r="B67" s="25">
        <v>9800</v>
      </c>
      <c r="C67" s="28" t="s">
        <v>53</v>
      </c>
      <c r="D67" s="17">
        <f>D68</f>
        <v>90000</v>
      </c>
    </row>
    <row r="68" spans="1:8" ht="18.600000000000001" thickBot="1">
      <c r="A68" s="51" t="s">
        <v>35</v>
      </c>
      <c r="B68" s="52">
        <v>9800</v>
      </c>
      <c r="C68" s="29" t="s">
        <v>34</v>
      </c>
      <c r="D68" s="30">
        <v>90000</v>
      </c>
    </row>
    <row r="69" spans="1:8" ht="73.95" customHeight="1" thickBot="1">
      <c r="A69" s="24">
        <v>3719800</v>
      </c>
      <c r="B69" s="25">
        <v>9800</v>
      </c>
      <c r="C69" s="28" t="s">
        <v>52</v>
      </c>
      <c r="D69" s="17">
        <f>D70</f>
        <v>35000</v>
      </c>
      <c r="G69" s="67"/>
      <c r="H69" s="67"/>
    </row>
    <row r="70" spans="1:8" ht="18.600000000000001" thickBot="1">
      <c r="A70" s="51" t="s">
        <v>35</v>
      </c>
      <c r="B70" s="52">
        <v>9800</v>
      </c>
      <c r="C70" s="29" t="s">
        <v>34</v>
      </c>
      <c r="D70" s="30">
        <v>35000</v>
      </c>
      <c r="G70" s="53"/>
      <c r="H70" s="53"/>
    </row>
    <row r="71" spans="1:8" ht="19.95" customHeight="1" thickBot="1">
      <c r="A71" s="55" t="s">
        <v>18</v>
      </c>
      <c r="B71" s="56"/>
      <c r="C71" s="56"/>
      <c r="D71" s="56"/>
    </row>
    <row r="72" spans="1:8" ht="18.600000000000001" thickBot="1">
      <c r="A72" s="14" t="s">
        <v>9</v>
      </c>
      <c r="B72" s="38"/>
      <c r="C72" s="54" t="s">
        <v>10</v>
      </c>
      <c r="D72" s="50">
        <f>D73+D74</f>
        <v>125000</v>
      </c>
    </row>
    <row r="73" spans="1:8" ht="18.600000000000001" thickBot="1">
      <c r="A73" s="14" t="s">
        <v>9</v>
      </c>
      <c r="B73" s="38"/>
      <c r="C73" s="54" t="s">
        <v>11</v>
      </c>
      <c r="D73" s="19">
        <f>D62+D65</f>
        <v>125000</v>
      </c>
    </row>
    <row r="74" spans="1:8" ht="18.600000000000001" thickBot="1">
      <c r="A74" s="14" t="s">
        <v>9</v>
      </c>
      <c r="B74" s="38"/>
      <c r="C74" s="54" t="s">
        <v>12</v>
      </c>
      <c r="D74" s="54"/>
    </row>
    <row r="76" spans="1:8" ht="15.6">
      <c r="A76" s="5" t="s">
        <v>31</v>
      </c>
      <c r="D76" s="5" t="s">
        <v>56</v>
      </c>
    </row>
  </sheetData>
  <mergeCells count="49">
    <mergeCell ref="B21:C21"/>
    <mergeCell ref="B22:C22"/>
    <mergeCell ref="B25:C25"/>
    <mergeCell ref="B26:C26"/>
    <mergeCell ref="B35:C35"/>
    <mergeCell ref="B27:C27"/>
    <mergeCell ref="B28:C28"/>
    <mergeCell ref="B29:C29"/>
    <mergeCell ref="B30:C30"/>
    <mergeCell ref="B32:C32"/>
    <mergeCell ref="B33:C33"/>
    <mergeCell ref="B34:C34"/>
    <mergeCell ref="B23:C23"/>
    <mergeCell ref="B24:C24"/>
    <mergeCell ref="B19:C19"/>
    <mergeCell ref="G69:H69"/>
    <mergeCell ref="A58:A59"/>
    <mergeCell ref="A12:D12"/>
    <mergeCell ref="B15:C16"/>
    <mergeCell ref="B17:C17"/>
    <mergeCell ref="B58:B59"/>
    <mergeCell ref="D58:D59"/>
    <mergeCell ref="A55:D55"/>
    <mergeCell ref="D15:D16"/>
    <mergeCell ref="A18:D18"/>
    <mergeCell ref="A46:D46"/>
    <mergeCell ref="B40:C40"/>
    <mergeCell ref="B39:C39"/>
    <mergeCell ref="B31:C31"/>
    <mergeCell ref="B20:C20"/>
    <mergeCell ref="A7:D7"/>
    <mergeCell ref="D1:E1"/>
    <mergeCell ref="A5:D5"/>
    <mergeCell ref="A8:D8"/>
    <mergeCell ref="A6:D6"/>
    <mergeCell ref="A71:D71"/>
    <mergeCell ref="B36:C36"/>
    <mergeCell ref="B47:C47"/>
    <mergeCell ref="B48:C48"/>
    <mergeCell ref="A61:D61"/>
    <mergeCell ref="B37:C37"/>
    <mergeCell ref="B38:C38"/>
    <mergeCell ref="B41:C41"/>
    <mergeCell ref="B42:C42"/>
    <mergeCell ref="B43:C43"/>
    <mergeCell ref="B44:C44"/>
    <mergeCell ref="B45:C45"/>
    <mergeCell ref="B49:C49"/>
    <mergeCell ref="B50:C50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2021-12-08T13:28:38Z</cp:lastPrinted>
  <dcterms:created xsi:type="dcterms:W3CDTF">2020-12-08T17:39:33Z</dcterms:created>
  <dcterms:modified xsi:type="dcterms:W3CDTF">2022-01-28T16:08:07Z</dcterms:modified>
</cp:coreProperties>
</file>